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без учета счетов бюджета" sheetId="2" r:id="rId1"/>
  </sheets>
  <definedNames>
    <definedName name="_xlnm._FilterDatabase" localSheetId="0" hidden="1">'без учета счетов бюджета'!$A$2:$G$52</definedName>
    <definedName name="_xlnm.Print_Titles" localSheetId="0">'без учета счетов бюджета'!$2:$2</definedName>
    <definedName name="_xlnm.Print_Area" localSheetId="0">'без учета счетов бюджета'!$B$1:$D$52</definedName>
  </definedNames>
  <calcPr calcId="145621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2" i="2"/>
  <c r="G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3" i="2"/>
</calcChain>
</file>

<file path=xl/sharedStrings.xml><?xml version="1.0" encoding="utf-8"?>
<sst xmlns="http://schemas.openxmlformats.org/spreadsheetml/2006/main" count="112" uniqueCount="108">
  <si>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</si>
  <si>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</si>
  <si>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</si>
  <si>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</si>
  <si>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</si>
  <si>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</si>
  <si>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</si>
  <si>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</si>
  <si>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</si>
  <si>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</si>
  <si>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</si>
  <si>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</si>
  <si>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0310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</si>
  <si>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</si>
  <si>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</si>
  <si>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</si>
  <si>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</si>
  <si>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</si>
  <si>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</si>
  <si>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</si>
  <si>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</si>
  <si>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</si>
  <si>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</si>
  <si>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</si>
  <si>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</si>
  <si>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</si>
  <si>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</si>
  <si>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</si>
  <si>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</si>
  <si>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</si>
  <si>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</si>
  <si>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</si>
  <si>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</si>
  <si>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</si>
  <si>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</si>
  <si>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</si>
  <si>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</si>
  <si>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</si>
  <si>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</si>
  <si>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</si>
  <si>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</si>
  <si>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</si>
  <si>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</si>
  <si>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</si>
  <si>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</si>
  <si>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</si>
  <si>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1202</t>
  </si>
  <si>
    <t>1300</t>
  </si>
  <si>
    <t>1301</t>
  </si>
  <si>
    <t>ВСЕГО РАСХОДОВ: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</si>
  <si>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</si>
  <si>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</si>
  <si>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</si>
  <si>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</si>
  <si>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</si>
  <si>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</si>
  <si>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</si>
  <si>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</si>
  <si>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</si>
  <si>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</si>
  <si>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</si>
  <si>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</si>
  <si>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</si>
  <si>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</si>
  <si>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</si>
  <si>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</si>
  <si>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</si>
  <si>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</si>
  <si>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</si>
  <si>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</si>
  <si>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</si>
  <si>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</si>
  <si>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</si>
  <si>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</si>
  <si>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</si>
  <si>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</si>
  <si>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</si>
  <si>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</si>
  <si>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</si>
  <si>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</si>
  <si>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</si>
  <si>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</si>
  <si>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</si>
  <si>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</si>
  <si>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</si>
  <si>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</si>
  <si>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</si>
  <si>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</si>
  <si>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</si>
  <si>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</si>
  <si>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</si>
  <si>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</si>
  <si>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</si>
  <si>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</si>
  <si>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</si>
  <si>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</si>
  <si>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</si>
  <si>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</si>
  <si>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</si>
  <si>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Код</t>
  </si>
  <si>
    <t>Наименование разделов, подразделов</t>
  </si>
  <si>
    <t>Темп роста к соответствующему периоду прошлого года, 
%</t>
  </si>
  <si>
    <t>-</t>
  </si>
  <si>
    <t xml:space="preserve">Сведения
об исполнении расходов бюджета Находкинского городского округа по разделам и подразделам классификации расходов  
за 1 полугодие 2026 года </t>
  </si>
  <si>
    <t>План по сводной бюджетной росписи, действующей на конец отчётного периода (по состоянию на 30.06.2026). Источник: Форма по ОКУД 0503117</t>
  </si>
  <si>
    <t xml:space="preserve">Фактически исполнено по состоянию на 30.06.2026
</t>
  </si>
  <si>
    <t>% исполнения годового плана по состоянию на 30.06.2026</t>
  </si>
  <si>
    <t xml:space="preserve">Фактически исполнено по состоянию на 30.06.2025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</si>
</sst>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7" fillId="5" borderId="0" xfId="0" applyFont="1" applyFill="1" applyProtection="1">
      <protection locked="0"/>
    </xf>
    <xf numFmtId="0" fontId="8" fillId="5" borderId="3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 shrinkToFit="1"/>
    </xf>
    <xf numFmtId="0" fontId="9" fillId="5" borderId="4" xfId="7" applyFont="1" applyFill="1" applyBorder="1" applyProtection="1">
      <alignment vertical="top" wrapText="1"/>
    </xf>
    <xf numFmtId="0" fontId="7" fillId="5" borderId="0" xfId="0" applyFont="1" applyFill="1" applyAlignment="1" applyProtection="1">
      <alignment vertical="center"/>
      <protection locked="0"/>
    </xf>
    <xf numFmtId="0" fontId="7" fillId="5" borderId="0" xfId="0" applyFont="1" applyFill="1" applyAlignment="1" applyProtection="1">
      <alignment horizontal="center" vertical="center"/>
      <protection locked="0"/>
    </xf>
    <xf numFmtId="4" fontId="9" fillId="5" borderId="3" xfId="2" applyNumberFormat="1" applyFont="1" applyFill="1" applyBorder="1" applyAlignment="1" applyProtection="1">
      <alignment horizontal="center" vertical="center"/>
    </xf>
    <xf numFmtId="4" fontId="10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/>
      <protection locked="0"/>
    </xf>
    <xf numFmtId="4" fontId="9" fillId="5" borderId="2" xfId="9" applyNumberFormat="1" applyFont="1" applyFill="1" applyAlignment="1" applyProtection="1">
      <alignment horizontal="center" vertical="center" shrinkToFit="1"/>
    </xf>
    <xf numFmtId="4" fontId="9" fillId="5" borderId="6" xfId="9" applyNumberFormat="1" applyFont="1" applyFill="1" applyBorder="1" applyAlignment="1" applyProtection="1">
      <alignment horizontal="center" vertical="center" shrinkToFit="1"/>
    </xf>
    <xf numFmtId="0" fontId="8" fillId="5" borderId="3" xfId="0" applyFont="1" applyFill="1" applyBorder="1" applyAlignment="1" applyProtection="1">
      <alignment horizontal="center" vertical="center"/>
      <protection locked="0"/>
    </xf>
    <xf numFmtId="0" fontId="10" fillId="5" borderId="4" xfId="7" applyFont="1" applyFill="1" applyBorder="1" applyProtection="1">
      <alignment vertical="top" wrapText="1"/>
    </xf>
    <xf numFmtId="4" fontId="10" fillId="5" borderId="2" xfId="9" applyNumberFormat="1" applyFont="1" applyFill="1" applyAlignment="1" applyProtection="1">
      <alignment horizontal="center" vertical="center" shrinkToFit="1"/>
    </xf>
    <xf numFmtId="4" fontId="10" fillId="5" borderId="6" xfId="9" applyNumberFormat="1" applyFont="1" applyFill="1" applyBorder="1" applyAlignment="1" applyProtection="1">
      <alignment horizontal="center" vertical="center" shrinkToFit="1"/>
    </xf>
    <xf numFmtId="4" fontId="10" fillId="5" borderId="3" xfId="2" applyNumberFormat="1" applyFont="1" applyFill="1" applyBorder="1" applyAlignment="1" applyProtection="1">
      <alignment horizontal="center" vertical="center"/>
    </xf>
    <xf numFmtId="4" fontId="11" fillId="5" borderId="3" xfId="0" applyNumberFormat="1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0" fillId="5" borderId="4" xfId="11" applyFont="1" applyFill="1" applyBorder="1" applyProtection="1">
      <alignment horizontal="left"/>
    </xf>
    <xf numFmtId="4" fontId="10" fillId="5" borderId="2" xfId="12" applyNumberFormat="1" applyFont="1" applyFill="1" applyAlignment="1" applyProtection="1">
      <alignment horizontal="center" vertical="center" shrinkToFit="1"/>
    </xf>
    <xf numFmtId="4" fontId="10" fillId="5" borderId="6" xfId="12" applyNumberFormat="1" applyFont="1" applyFill="1" applyBorder="1" applyAlignment="1" applyProtection="1">
      <alignment horizontal="center" vertical="center" shrinkToFit="1"/>
    </xf>
    <xf numFmtId="1" fontId="10" fillId="5" borderId="2" xfId="8" applyNumberFormat="1" applyFont="1" applyFill="1" applyAlignment="1" applyProtection="1">
      <alignment horizontal="center" vertical="center" shrinkToFit="1"/>
    </xf>
    <xf numFmtId="1" fontId="9" fillId="5" borderId="2" xfId="8" applyNumberFormat="1" applyFont="1" applyFill="1" applyAlignment="1" applyProtection="1">
      <alignment horizontal="center" vertical="center" shrinkToFit="1"/>
    </xf>
    <xf numFmtId="0" fontId="11" fillId="5" borderId="3" xfId="0" applyFont="1" applyFill="1" applyBorder="1" applyAlignment="1" applyProtection="1">
      <alignment vertical="center"/>
      <protection locked="0"/>
    </xf>
    <xf numFmtId="0" fontId="11" fillId="5" borderId="5" xfId="0" applyFont="1" applyFill="1" applyBorder="1" applyAlignment="1" applyProtection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horizontal="center" vertic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tabSelected="1" zoomScaleNormal="100" zoomScaleSheetLayoutView="100" workbookViewId="0">
      <pane ySplit="2" topLeftCell="A36" activePane="bottomLeft" state="frozen"/>
      <selection pane="bottomLeft" activeCell="K7" sqref="K7"/>
    </sheetView>
  </sheetViews>
  <sheetFormatPr defaultRowHeight="15" outlineLevelRow="1" x14ac:dyDescent="0.25"/>
  <cols>
    <col min="1" max="1" width="8" style="5" customWidth="1"/>
    <col min="2" max="2" width="37.85546875" style="1" customWidth="1"/>
    <col min="3" max="3" width="28.28515625" style="6" customWidth="1"/>
    <col min="4" max="4" width="14.7109375" style="6" customWidth="1"/>
    <col min="5" max="5" width="12" style="6" customWidth="1"/>
    <col min="6" max="6" width="14.42578125" style="6" customWidth="1"/>
    <col min="7" max="7" width="12" style="6" customWidth="1"/>
    <col min="8" max="16384" width="9.140625" style="1"/>
  </cols>
  <sheetData>
    <row r="1" spans="1:7" s="5" customFormat="1" ht="50.25" customHeight="1" x14ac:dyDescent="0.25">
      <c r="A1" s="26" t="s">
        <v>103</v>
      </c>
      <c r="B1" s="27"/>
      <c r="C1" s="27"/>
      <c r="D1" s="27"/>
      <c r="E1" s="27"/>
      <c r="F1" s="27"/>
      <c r="G1" s="27"/>
    </row>
    <row r="2" spans="1:7" s="6" customFormat="1" ht="65.25" customHeight="1" x14ac:dyDescent="0.25">
      <c r="A2" s="2" t="s">
        <v>99</v>
      </c>
      <c r="B2" s="2" t="s">
        <v>100</v>
      </c>
      <c r="C2" s="3" t="s">
        <v>104</v>
      </c>
      <c r="D2" s="2" t="s">
        <v>105</v>
      </c>
      <c r="E2" s="2" t="s">
        <v>106</v>
      </c>
      <c r="F2" s="2" t="s">
        <v>107</v>
      </c>
      <c r="G2" s="2" t="s">
        <v>101</v>
      </c>
    </row>
    <row r="3" spans="1:7" x14ac:dyDescent="0.25">
      <c r="A3" s="23" t="s">
        <v>0</v>
      </c>
      <c r="B3" s="14" t="s">
        <v>50</v>
      </c>
      <c r="C3" s="15">
        <v>814700862.80999994</v>
      </c>
      <c r="D3" s="16">
        <v>353242423.75999999</v>
      </c>
      <c r="E3" s="17">
        <f>D3/C3*100</f>
        <v>43.358542980011698</v>
      </c>
      <c r="F3" s="8">
        <v>138285398.46000001</v>
      </c>
      <c r="G3" s="18">
        <f>D3/F3*100</f>
        <v>255.44448487970897</v>
      </c>
    </row>
    <row r="4" spans="1:7" ht="36" outlineLevel="1" x14ac:dyDescent="0.25">
      <c r="A4" s="24" t="s">
        <v>1</v>
      </c>
      <c r="B4" s="4" t="s">
        <v>51</v>
      </c>
      <c r="C4" s="11">
        <v>7634146.7999999998</v>
      </c>
      <c r="D4" s="12">
        <v>3333324.49</v>
      </c>
      <c r="E4" s="7">
        <f t="shared" ref="E4:E52" si="0">D4/C4*100</f>
        <v>43.663353316705937</v>
      </c>
      <c r="F4" s="9">
        <v>3390228.3</v>
      </c>
      <c r="G4" s="10">
        <f t="shared" ref="G4:G52" si="1">D4/F4*100</f>
        <v>98.321534570400487</v>
      </c>
    </row>
    <row r="5" spans="1:7" ht="48" outlineLevel="1" x14ac:dyDescent="0.25">
      <c r="A5" s="24" t="s">
        <v>2</v>
      </c>
      <c r="B5" s="4" t="s">
        <v>52</v>
      </c>
      <c r="C5" s="11">
        <v>60310900</v>
      </c>
      <c r="D5" s="12">
        <v>24932333.690000001</v>
      </c>
      <c r="E5" s="7">
        <f t="shared" si="0"/>
        <v>41.33968103609795</v>
      </c>
      <c r="F5" s="9">
        <v>21172029.190000001</v>
      </c>
      <c r="G5" s="10">
        <f t="shared" si="1"/>
        <v>117.76071847556338</v>
      </c>
    </row>
    <row r="6" spans="1:7" ht="48" outlineLevel="1" x14ac:dyDescent="0.25">
      <c r="A6" s="24" t="s">
        <v>3</v>
      </c>
      <c r="B6" s="4" t="s">
        <v>53</v>
      </c>
      <c r="C6" s="11">
        <v>128394641.2</v>
      </c>
      <c r="D6" s="12">
        <v>56413684.380000003</v>
      </c>
      <c r="E6" s="7">
        <f t="shared" si="0"/>
        <v>43.937725011532649</v>
      </c>
      <c r="F6" s="9">
        <v>52237866.020000003</v>
      </c>
      <c r="G6" s="10">
        <f t="shared" si="1"/>
        <v>107.99385326805124</v>
      </c>
    </row>
    <row r="7" spans="1:7" outlineLevel="1" x14ac:dyDescent="0.25">
      <c r="A7" s="24" t="s">
        <v>4</v>
      </c>
      <c r="B7" s="4" t="s">
        <v>54</v>
      </c>
      <c r="C7" s="11">
        <v>1935299</v>
      </c>
      <c r="D7" s="12">
        <v>1935299</v>
      </c>
      <c r="E7" s="7">
        <f t="shared" si="0"/>
        <v>100</v>
      </c>
      <c r="F7" s="9">
        <v>154369</v>
      </c>
      <c r="G7" s="10">
        <f t="shared" si="1"/>
        <v>1253.6837059254126</v>
      </c>
    </row>
    <row r="8" spans="1:7" ht="36" outlineLevel="1" x14ac:dyDescent="0.25">
      <c r="A8" s="24" t="s">
        <v>5</v>
      </c>
      <c r="B8" s="4" t="s">
        <v>55</v>
      </c>
      <c r="C8" s="11">
        <v>58339594</v>
      </c>
      <c r="D8" s="12">
        <v>27448789.390000001</v>
      </c>
      <c r="E8" s="7">
        <f t="shared" si="0"/>
        <v>47.050017848941494</v>
      </c>
      <c r="F8" s="9">
        <v>24225684.73</v>
      </c>
      <c r="G8" s="10">
        <f t="shared" si="1"/>
        <v>113.30449354031531</v>
      </c>
    </row>
    <row r="9" spans="1:7" outlineLevel="1" x14ac:dyDescent="0.25">
      <c r="A9" s="24" t="s">
        <v>6</v>
      </c>
      <c r="B9" s="4" t="s">
        <v>56</v>
      </c>
      <c r="C9" s="11">
        <v>23208202.899999999</v>
      </c>
      <c r="D9" s="12">
        <v>0</v>
      </c>
      <c r="E9" s="7">
        <f t="shared" si="0"/>
        <v>0</v>
      </c>
      <c r="F9" s="9">
        <v>0</v>
      </c>
      <c r="G9" s="10" t="s">
        <v>102</v>
      </c>
    </row>
    <row r="10" spans="1:7" outlineLevel="1" x14ac:dyDescent="0.25">
      <c r="A10" s="24" t="s">
        <v>7</v>
      </c>
      <c r="B10" s="4" t="s">
        <v>57</v>
      </c>
      <c r="C10" s="11">
        <v>534878078.91000003</v>
      </c>
      <c r="D10" s="12">
        <v>239178992.81</v>
      </c>
      <c r="E10" s="7">
        <f t="shared" si="0"/>
        <v>44.716544244514623</v>
      </c>
      <c r="F10" s="9">
        <v>212672659.94999999</v>
      </c>
      <c r="G10" s="10">
        <f t="shared" si="1"/>
        <v>112.46344164136177</v>
      </c>
    </row>
    <row r="11" spans="1:7" x14ac:dyDescent="0.25">
      <c r="A11" s="23" t="s">
        <v>8</v>
      </c>
      <c r="B11" s="14" t="s">
        <v>58</v>
      </c>
      <c r="C11" s="15">
        <v>300000</v>
      </c>
      <c r="D11" s="16">
        <v>129276.13</v>
      </c>
      <c r="E11" s="17">
        <f t="shared" si="0"/>
        <v>43.092043333333336</v>
      </c>
      <c r="F11" s="8">
        <v>38437.800000000003</v>
      </c>
      <c r="G11" s="18">
        <f t="shared" si="1"/>
        <v>336.32551810977731</v>
      </c>
    </row>
    <row r="12" spans="1:7" outlineLevel="1" x14ac:dyDescent="0.25">
      <c r="A12" s="24" t="s">
        <v>9</v>
      </c>
      <c r="B12" s="4" t="s">
        <v>59</v>
      </c>
      <c r="C12" s="11">
        <v>300000</v>
      </c>
      <c r="D12" s="12">
        <v>129276.13</v>
      </c>
      <c r="E12" s="7">
        <f t="shared" si="0"/>
        <v>43.092043333333336</v>
      </c>
      <c r="F12" s="9">
        <v>38437.800000000003</v>
      </c>
      <c r="G12" s="10">
        <f t="shared" si="1"/>
        <v>336.32551810977731</v>
      </c>
    </row>
    <row r="13" spans="1:7" ht="24" x14ac:dyDescent="0.25">
      <c r="A13" s="23" t="s">
        <v>10</v>
      </c>
      <c r="B13" s="14" t="s">
        <v>60</v>
      </c>
      <c r="C13" s="15">
        <v>172711480.47</v>
      </c>
      <c r="D13" s="16">
        <v>98984000.430000007</v>
      </c>
      <c r="E13" s="17">
        <f t="shared" si="0"/>
        <v>57.311766514093165</v>
      </c>
      <c r="F13" s="8">
        <v>69259937.879999995</v>
      </c>
      <c r="G13" s="18">
        <f t="shared" si="1"/>
        <v>142.91667515136965</v>
      </c>
    </row>
    <row r="14" spans="1:7" outlineLevel="1" x14ac:dyDescent="0.25">
      <c r="A14" s="24" t="s">
        <v>11</v>
      </c>
      <c r="B14" s="4" t="s">
        <v>61</v>
      </c>
      <c r="C14" s="11">
        <v>123888268.47</v>
      </c>
      <c r="D14" s="12">
        <v>74921887.579999998</v>
      </c>
      <c r="E14" s="7">
        <f t="shared" si="0"/>
        <v>60.475369060584306</v>
      </c>
      <c r="F14" s="9">
        <v>43082462.700000003</v>
      </c>
      <c r="G14" s="10">
        <f t="shared" si="1"/>
        <v>173.90344674980707</v>
      </c>
    </row>
    <row r="15" spans="1:7" ht="36" outlineLevel="1" x14ac:dyDescent="0.25">
      <c r="A15" s="24" t="s">
        <v>12</v>
      </c>
      <c r="B15" s="4" t="s">
        <v>62</v>
      </c>
      <c r="C15" s="11">
        <v>48823212</v>
      </c>
      <c r="D15" s="12">
        <v>24062112.850000001</v>
      </c>
      <c r="E15" s="7">
        <f t="shared" si="0"/>
        <v>49.284166002843079</v>
      </c>
      <c r="F15" s="9">
        <v>26177475.18</v>
      </c>
      <c r="G15" s="10">
        <f t="shared" si="1"/>
        <v>91.919150661190699</v>
      </c>
    </row>
    <row r="16" spans="1:7" x14ac:dyDescent="0.25">
      <c r="A16" s="23" t="s">
        <v>13</v>
      </c>
      <c r="B16" s="14" t="s">
        <v>63</v>
      </c>
      <c r="C16" s="15">
        <v>1005948590.3</v>
      </c>
      <c r="D16" s="16">
        <v>582607826.59000003</v>
      </c>
      <c r="E16" s="17">
        <f t="shared" si="0"/>
        <v>57.916262541433781</v>
      </c>
      <c r="F16" s="8">
        <v>216355039.44</v>
      </c>
      <c r="G16" s="18">
        <f t="shared" si="1"/>
        <v>269.28322450819081</v>
      </c>
    </row>
    <row r="17" spans="1:7" outlineLevel="1" x14ac:dyDescent="0.25">
      <c r="A17" s="24" t="s">
        <v>14</v>
      </c>
      <c r="B17" s="4" t="s">
        <v>64</v>
      </c>
      <c r="C17" s="11">
        <v>14034445.560000001</v>
      </c>
      <c r="D17" s="12">
        <v>3929830.75</v>
      </c>
      <c r="E17" s="7">
        <f t="shared" si="0"/>
        <v>28.001325262185844</v>
      </c>
      <c r="F17" s="9">
        <v>1453157.59</v>
      </c>
      <c r="G17" s="10">
        <f t="shared" si="1"/>
        <v>270.43390042782625</v>
      </c>
    </row>
    <row r="18" spans="1:7" outlineLevel="1" x14ac:dyDescent="0.25">
      <c r="A18" s="24" t="s">
        <v>15</v>
      </c>
      <c r="B18" s="4" t="s">
        <v>65</v>
      </c>
      <c r="C18" s="11">
        <v>413298918.25</v>
      </c>
      <c r="D18" s="12">
        <v>350580312.80000001</v>
      </c>
      <c r="E18" s="7">
        <f t="shared" si="0"/>
        <v>84.824880327399697</v>
      </c>
      <c r="F18" s="9">
        <v>66050959.369999997</v>
      </c>
      <c r="G18" s="10">
        <f t="shared" si="1"/>
        <v>530.77247649976118</v>
      </c>
    </row>
    <row r="19" spans="1:7" outlineLevel="1" x14ac:dyDescent="0.25">
      <c r="A19" s="24" t="s">
        <v>16</v>
      </c>
      <c r="B19" s="4" t="s">
        <v>66</v>
      </c>
      <c r="C19" s="11">
        <v>298841460.97000003</v>
      </c>
      <c r="D19" s="12">
        <v>120901500.54000001</v>
      </c>
      <c r="E19" s="7">
        <f t="shared" si="0"/>
        <v>40.456735871779529</v>
      </c>
      <c r="F19" s="9">
        <v>85960202.780000001</v>
      </c>
      <c r="G19" s="10">
        <f t="shared" si="1"/>
        <v>140.64822630703432</v>
      </c>
    </row>
    <row r="20" spans="1:7" ht="24" outlineLevel="1" x14ac:dyDescent="0.25">
      <c r="A20" s="24" t="s">
        <v>17</v>
      </c>
      <c r="B20" s="4" t="s">
        <v>67</v>
      </c>
      <c r="C20" s="11">
        <v>279773765.51999998</v>
      </c>
      <c r="D20" s="12">
        <v>107196182.5</v>
      </c>
      <c r="E20" s="7">
        <f t="shared" si="0"/>
        <v>38.31530890709513</v>
      </c>
      <c r="F20" s="9">
        <v>62890719.700000003</v>
      </c>
      <c r="G20" s="10">
        <f t="shared" si="1"/>
        <v>170.44833166378916</v>
      </c>
    </row>
    <row r="21" spans="1:7" ht="24" x14ac:dyDescent="0.25">
      <c r="A21" s="23" t="s">
        <v>18</v>
      </c>
      <c r="B21" s="14" t="s">
        <v>68</v>
      </c>
      <c r="C21" s="15">
        <v>1437245586.47</v>
      </c>
      <c r="D21" s="16">
        <v>602390905.75</v>
      </c>
      <c r="E21" s="17">
        <f t="shared" si="0"/>
        <v>41.912872192533527</v>
      </c>
      <c r="F21" s="8">
        <v>1531274842.1700001</v>
      </c>
      <c r="G21" s="18">
        <f t="shared" si="1"/>
        <v>39.339176035592658</v>
      </c>
    </row>
    <row r="22" spans="1:7" outlineLevel="1" x14ac:dyDescent="0.25">
      <c r="A22" s="24" t="s">
        <v>19</v>
      </c>
      <c r="B22" s="4" t="s">
        <v>69</v>
      </c>
      <c r="C22" s="11">
        <v>267121166.15000001</v>
      </c>
      <c r="D22" s="12">
        <v>17994736.600000001</v>
      </c>
      <c r="E22" s="7">
        <f t="shared" si="0"/>
        <v>6.7365446397816271</v>
      </c>
      <c r="F22" s="9">
        <v>4977509</v>
      </c>
      <c r="G22" s="10">
        <f t="shared" si="1"/>
        <v>361.52092542675467</v>
      </c>
    </row>
    <row r="23" spans="1:7" outlineLevel="1" x14ac:dyDescent="0.25">
      <c r="A23" s="24" t="s">
        <v>20</v>
      </c>
      <c r="B23" s="4" t="s">
        <v>70</v>
      </c>
      <c r="C23" s="11">
        <v>688752733.57000005</v>
      </c>
      <c r="D23" s="12">
        <v>335360671.33999997</v>
      </c>
      <c r="E23" s="7">
        <f t="shared" si="0"/>
        <v>48.691011301215582</v>
      </c>
      <c r="F23" s="9">
        <v>1348442974.4000001</v>
      </c>
      <c r="G23" s="10">
        <f t="shared" si="1"/>
        <v>24.870215330330989</v>
      </c>
    </row>
    <row r="24" spans="1:7" outlineLevel="1" x14ac:dyDescent="0.25">
      <c r="A24" s="24" t="s">
        <v>21</v>
      </c>
      <c r="B24" s="4" t="s">
        <v>71</v>
      </c>
      <c r="C24" s="11">
        <v>405628650.87</v>
      </c>
      <c r="D24" s="12">
        <v>214728843.56</v>
      </c>
      <c r="E24" s="7">
        <f t="shared" si="0"/>
        <v>52.937296983200156</v>
      </c>
      <c r="F24" s="9">
        <v>145923110.52000001</v>
      </c>
      <c r="G24" s="10">
        <f t="shared" si="1"/>
        <v>147.15204657768695</v>
      </c>
    </row>
    <row r="25" spans="1:7" ht="24" outlineLevel="1" x14ac:dyDescent="0.25">
      <c r="A25" s="24" t="s">
        <v>22</v>
      </c>
      <c r="B25" s="4" t="s">
        <v>72</v>
      </c>
      <c r="C25" s="11">
        <v>75743035.879999995</v>
      </c>
      <c r="D25" s="12">
        <v>34306654.25</v>
      </c>
      <c r="E25" s="7">
        <f t="shared" si="0"/>
        <v>45.293476623187075</v>
      </c>
      <c r="F25" s="9">
        <v>31931248.25</v>
      </c>
      <c r="G25" s="10">
        <f t="shared" si="1"/>
        <v>107.43912665550117</v>
      </c>
    </row>
    <row r="26" spans="1:7" x14ac:dyDescent="0.25">
      <c r="A26" s="23" t="s">
        <v>23</v>
      </c>
      <c r="B26" s="14" t="s">
        <v>73</v>
      </c>
      <c r="C26" s="15">
        <v>2821000</v>
      </c>
      <c r="D26" s="16">
        <v>0</v>
      </c>
      <c r="E26" s="17">
        <f t="shared" si="0"/>
        <v>0</v>
      </c>
      <c r="F26" s="19">
        <v>0</v>
      </c>
      <c r="G26" s="18" t="s">
        <v>102</v>
      </c>
    </row>
    <row r="27" spans="1:7" ht="24" outlineLevel="1" x14ac:dyDescent="0.25">
      <c r="A27" s="24" t="s">
        <v>24</v>
      </c>
      <c r="B27" s="4" t="s">
        <v>74</v>
      </c>
      <c r="C27" s="11">
        <v>2821000</v>
      </c>
      <c r="D27" s="12">
        <v>0</v>
      </c>
      <c r="E27" s="7">
        <f t="shared" si="0"/>
        <v>0</v>
      </c>
      <c r="F27" s="13">
        <v>0</v>
      </c>
      <c r="G27" s="10" t="s">
        <v>102</v>
      </c>
    </row>
    <row r="28" spans="1:7" x14ac:dyDescent="0.25">
      <c r="A28" s="23" t="s">
        <v>25</v>
      </c>
      <c r="B28" s="14" t="s">
        <v>75</v>
      </c>
      <c r="C28" s="15">
        <v>3935129219.1999998</v>
      </c>
      <c r="D28" s="16">
        <v>2177484425.6599998</v>
      </c>
      <c r="E28" s="17">
        <f t="shared" si="0"/>
        <v>55.334508839907329</v>
      </c>
      <c r="F28" s="8">
        <v>2002382403.5599999</v>
      </c>
      <c r="G28" s="18">
        <f t="shared" si="1"/>
        <v>108.74468442135175</v>
      </c>
    </row>
    <row r="29" spans="1:7" outlineLevel="1" x14ac:dyDescent="0.25">
      <c r="A29" s="24" t="s">
        <v>26</v>
      </c>
      <c r="B29" s="4" t="s">
        <v>76</v>
      </c>
      <c r="C29" s="11">
        <v>1272443221</v>
      </c>
      <c r="D29" s="12">
        <v>667469942.60000002</v>
      </c>
      <c r="E29" s="7">
        <f t="shared" si="0"/>
        <v>52.455774181848547</v>
      </c>
      <c r="F29" s="9">
        <v>634412090.52999997</v>
      </c>
      <c r="G29" s="10">
        <f t="shared" si="1"/>
        <v>105.21078531816488</v>
      </c>
    </row>
    <row r="30" spans="1:7" outlineLevel="1" x14ac:dyDescent="0.25">
      <c r="A30" s="24" t="s">
        <v>27</v>
      </c>
      <c r="B30" s="4" t="s">
        <v>77</v>
      </c>
      <c r="C30" s="11">
        <v>2346713668.5100002</v>
      </c>
      <c r="D30" s="12">
        <v>1350433950.1600001</v>
      </c>
      <c r="E30" s="7">
        <f t="shared" si="0"/>
        <v>57.545748690228216</v>
      </c>
      <c r="F30" s="9">
        <v>1201330501.6500001</v>
      </c>
      <c r="G30" s="10">
        <f t="shared" si="1"/>
        <v>112.41152607922713</v>
      </c>
    </row>
    <row r="31" spans="1:7" outlineLevel="1" x14ac:dyDescent="0.25">
      <c r="A31" s="24" t="s">
        <v>28</v>
      </c>
      <c r="B31" s="4" t="s">
        <v>78</v>
      </c>
      <c r="C31" s="11">
        <v>237066292.11000001</v>
      </c>
      <c r="D31" s="12">
        <v>132983029.98999999</v>
      </c>
      <c r="E31" s="7">
        <f t="shared" si="0"/>
        <v>56.095292505058104</v>
      </c>
      <c r="F31" s="9">
        <v>131938133.63</v>
      </c>
      <c r="G31" s="10">
        <f t="shared" si="1"/>
        <v>100.79195933067406</v>
      </c>
    </row>
    <row r="32" spans="1:7" ht="24" outlineLevel="1" x14ac:dyDescent="0.25">
      <c r="A32" s="24" t="s">
        <v>29</v>
      </c>
      <c r="B32" s="4" t="s">
        <v>79</v>
      </c>
      <c r="C32" s="11">
        <v>280000</v>
      </c>
      <c r="D32" s="12">
        <v>167000</v>
      </c>
      <c r="E32" s="7">
        <f t="shared" si="0"/>
        <v>59.642857142857139</v>
      </c>
      <c r="F32" s="9">
        <v>174801.4</v>
      </c>
      <c r="G32" s="10">
        <f t="shared" si="1"/>
        <v>95.536992266652334</v>
      </c>
    </row>
    <row r="33" spans="1:7" outlineLevel="1" x14ac:dyDescent="0.25">
      <c r="A33" s="24" t="s">
        <v>30</v>
      </c>
      <c r="B33" s="4" t="s">
        <v>80</v>
      </c>
      <c r="C33" s="11">
        <v>522200</v>
      </c>
      <c r="D33" s="12">
        <v>0</v>
      </c>
      <c r="E33" s="7">
        <f t="shared" si="0"/>
        <v>0</v>
      </c>
      <c r="F33" s="9">
        <v>111100</v>
      </c>
      <c r="G33" s="10">
        <f t="shared" si="1"/>
        <v>0</v>
      </c>
    </row>
    <row r="34" spans="1:7" outlineLevel="1" x14ac:dyDescent="0.25">
      <c r="A34" s="24" t="s">
        <v>31</v>
      </c>
      <c r="B34" s="4" t="s">
        <v>81</v>
      </c>
      <c r="C34" s="11">
        <v>78103837.579999998</v>
      </c>
      <c r="D34" s="12">
        <v>26430502.91</v>
      </c>
      <c r="E34" s="7">
        <f t="shared" si="0"/>
        <v>33.840210326320822</v>
      </c>
      <c r="F34" s="9">
        <v>34415776.350000001</v>
      </c>
      <c r="G34" s="10">
        <f t="shared" si="1"/>
        <v>76.797636761723084</v>
      </c>
    </row>
    <row r="35" spans="1:7" x14ac:dyDescent="0.25">
      <c r="A35" s="23" t="s">
        <v>32</v>
      </c>
      <c r="B35" s="14" t="s">
        <v>82</v>
      </c>
      <c r="C35" s="15">
        <v>561162276.99000001</v>
      </c>
      <c r="D35" s="16">
        <v>263912512.78</v>
      </c>
      <c r="E35" s="17">
        <f t="shared" si="0"/>
        <v>47.029624691736529</v>
      </c>
      <c r="F35" s="8">
        <v>281387797.72000003</v>
      </c>
      <c r="G35" s="18">
        <f t="shared" si="1"/>
        <v>93.789608120324715</v>
      </c>
    </row>
    <row r="36" spans="1:7" outlineLevel="1" x14ac:dyDescent="0.25">
      <c r="A36" s="24" t="s">
        <v>33</v>
      </c>
      <c r="B36" s="4" t="s">
        <v>83</v>
      </c>
      <c r="C36" s="11">
        <v>496201976.99000001</v>
      </c>
      <c r="D36" s="12">
        <v>236055914.15000001</v>
      </c>
      <c r="E36" s="7">
        <f t="shared" si="0"/>
        <v>47.572546079306989</v>
      </c>
      <c r="F36" s="9">
        <v>257049561.69</v>
      </c>
      <c r="G36" s="10">
        <f t="shared" si="1"/>
        <v>91.832840561184</v>
      </c>
    </row>
    <row r="37" spans="1:7" ht="24" outlineLevel="1" x14ac:dyDescent="0.25">
      <c r="A37" s="24" t="s">
        <v>34</v>
      </c>
      <c r="B37" s="4" t="s">
        <v>84</v>
      </c>
      <c r="C37" s="11">
        <v>64960300</v>
      </c>
      <c r="D37" s="12">
        <v>27856598.629999999</v>
      </c>
      <c r="E37" s="7">
        <f t="shared" si="0"/>
        <v>42.882496894256953</v>
      </c>
      <c r="F37" s="9">
        <v>24338236.030000001</v>
      </c>
      <c r="G37" s="10">
        <f t="shared" si="1"/>
        <v>114.45611175626354</v>
      </c>
    </row>
    <row r="38" spans="1:7" x14ac:dyDescent="0.25">
      <c r="A38" s="23" t="s">
        <v>35</v>
      </c>
      <c r="B38" s="14" t="s">
        <v>85</v>
      </c>
      <c r="C38" s="15">
        <v>229115050.63999999</v>
      </c>
      <c r="D38" s="16">
        <v>144365458.52000001</v>
      </c>
      <c r="E38" s="17">
        <f t="shared" si="0"/>
        <v>63.010028418794761</v>
      </c>
      <c r="F38" s="8">
        <v>191053411.72</v>
      </c>
      <c r="G38" s="18">
        <f t="shared" si="1"/>
        <v>75.562879102926502</v>
      </c>
    </row>
    <row r="39" spans="1:7" outlineLevel="1" x14ac:dyDescent="0.25">
      <c r="A39" s="24" t="s">
        <v>36</v>
      </c>
      <c r="B39" s="4" t="s">
        <v>86</v>
      </c>
      <c r="C39" s="11">
        <v>27895305</v>
      </c>
      <c r="D39" s="12">
        <v>13100949.699999999</v>
      </c>
      <c r="E39" s="7">
        <f t="shared" si="0"/>
        <v>46.964712162136237</v>
      </c>
      <c r="F39" s="9">
        <v>12022765.539999999</v>
      </c>
      <c r="G39" s="10">
        <f t="shared" si="1"/>
        <v>108.96785482851561</v>
      </c>
    </row>
    <row r="40" spans="1:7" outlineLevel="1" x14ac:dyDescent="0.25">
      <c r="A40" s="24" t="s">
        <v>37</v>
      </c>
      <c r="B40" s="4" t="s">
        <v>87</v>
      </c>
      <c r="C40" s="11">
        <v>51782804.100000001</v>
      </c>
      <c r="D40" s="12">
        <v>48292254.700000003</v>
      </c>
      <c r="E40" s="7">
        <f t="shared" si="0"/>
        <v>93.259249936988255</v>
      </c>
      <c r="F40" s="9">
        <v>26367588.050000001</v>
      </c>
      <c r="G40" s="10">
        <f t="shared" si="1"/>
        <v>183.15006518011799</v>
      </c>
    </row>
    <row r="41" spans="1:7" outlineLevel="1" x14ac:dyDescent="0.25">
      <c r="A41" s="24" t="s">
        <v>38</v>
      </c>
      <c r="B41" s="4" t="s">
        <v>88</v>
      </c>
      <c r="C41" s="11">
        <v>131837693.7</v>
      </c>
      <c r="D41" s="12">
        <v>75568460.989999995</v>
      </c>
      <c r="E41" s="7">
        <f t="shared" si="0"/>
        <v>57.319313520424544</v>
      </c>
      <c r="F41" s="9">
        <v>144279897.09999999</v>
      </c>
      <c r="G41" s="10">
        <f t="shared" si="1"/>
        <v>52.376292545886493</v>
      </c>
    </row>
    <row r="42" spans="1:7" outlineLevel="1" x14ac:dyDescent="0.25">
      <c r="A42" s="24" t="s">
        <v>39</v>
      </c>
      <c r="B42" s="4" t="s">
        <v>89</v>
      </c>
      <c r="C42" s="11">
        <v>17599247.84</v>
      </c>
      <c r="D42" s="12">
        <v>7403793.1299999999</v>
      </c>
      <c r="E42" s="7">
        <f t="shared" si="0"/>
        <v>42.068804288172352</v>
      </c>
      <c r="F42" s="9">
        <v>8383161.0300000003</v>
      </c>
      <c r="G42" s="10">
        <f t="shared" si="1"/>
        <v>88.317439012620284</v>
      </c>
    </row>
    <row r="43" spans="1:7" x14ac:dyDescent="0.25">
      <c r="A43" s="23" t="s">
        <v>40</v>
      </c>
      <c r="B43" s="14" t="s">
        <v>90</v>
      </c>
      <c r="C43" s="15">
        <v>327666621.32999998</v>
      </c>
      <c r="D43" s="16">
        <v>145666334.91</v>
      </c>
      <c r="E43" s="17">
        <f t="shared" si="0"/>
        <v>44.455652613848741</v>
      </c>
      <c r="F43" s="8">
        <v>135241539.13</v>
      </c>
      <c r="G43" s="18">
        <f t="shared" si="1"/>
        <v>107.70827945841346</v>
      </c>
    </row>
    <row r="44" spans="1:7" outlineLevel="1" x14ac:dyDescent="0.25">
      <c r="A44" s="24" t="s">
        <v>41</v>
      </c>
      <c r="B44" s="4" t="s">
        <v>91</v>
      </c>
      <c r="C44" s="11">
        <v>10434276.029999999</v>
      </c>
      <c r="D44" s="12">
        <v>10434276.029999999</v>
      </c>
      <c r="E44" s="7">
        <f t="shared" si="0"/>
        <v>100</v>
      </c>
      <c r="F44" s="9">
        <v>6929478.2199999997</v>
      </c>
      <c r="G44" s="10">
        <f t="shared" si="1"/>
        <v>150.57809114522334</v>
      </c>
    </row>
    <row r="45" spans="1:7" outlineLevel="1" x14ac:dyDescent="0.25">
      <c r="A45" s="24" t="s">
        <v>42</v>
      </c>
      <c r="B45" s="4" t="s">
        <v>92</v>
      </c>
      <c r="C45" s="11">
        <v>301786417</v>
      </c>
      <c r="D45" s="12">
        <v>128540494.06999999</v>
      </c>
      <c r="E45" s="7">
        <f t="shared" si="0"/>
        <v>42.593200631027734</v>
      </c>
      <c r="F45" s="9">
        <v>119537201.01000001</v>
      </c>
      <c r="G45" s="10">
        <f t="shared" si="1"/>
        <v>107.53179176350866</v>
      </c>
    </row>
    <row r="46" spans="1:7" outlineLevel="1" x14ac:dyDescent="0.25">
      <c r="A46" s="24" t="s">
        <v>43</v>
      </c>
      <c r="B46" s="4" t="s">
        <v>93</v>
      </c>
      <c r="C46" s="11">
        <v>3114227.3</v>
      </c>
      <c r="D46" s="12">
        <v>1732441.86</v>
      </c>
      <c r="E46" s="7">
        <f t="shared" si="0"/>
        <v>55.629910507816824</v>
      </c>
      <c r="F46" s="9">
        <v>3221879.95</v>
      </c>
      <c r="G46" s="10">
        <f t="shared" si="1"/>
        <v>53.771148735693899</v>
      </c>
    </row>
    <row r="47" spans="1:7" ht="24" outlineLevel="1" x14ac:dyDescent="0.25">
      <c r="A47" s="24" t="s">
        <v>44</v>
      </c>
      <c r="B47" s="4" t="s">
        <v>94</v>
      </c>
      <c r="C47" s="11">
        <v>12331701</v>
      </c>
      <c r="D47" s="12">
        <v>4959122.95</v>
      </c>
      <c r="E47" s="7">
        <f t="shared" si="0"/>
        <v>40.214427433814684</v>
      </c>
      <c r="F47" s="9">
        <v>5552979.9500000002</v>
      </c>
      <c r="G47" s="10">
        <f t="shared" si="1"/>
        <v>89.305615987322255</v>
      </c>
    </row>
    <row r="48" spans="1:7" x14ac:dyDescent="0.25">
      <c r="A48" s="23" t="s">
        <v>45</v>
      </c>
      <c r="B48" s="14" t="s">
        <v>95</v>
      </c>
      <c r="C48" s="15">
        <v>26968622</v>
      </c>
      <c r="D48" s="16">
        <v>15568516</v>
      </c>
      <c r="E48" s="17">
        <f t="shared" si="0"/>
        <v>57.728259159848804</v>
      </c>
      <c r="F48" s="8">
        <v>9396262</v>
      </c>
      <c r="G48" s="18">
        <f t="shared" si="1"/>
        <v>165.68839821622683</v>
      </c>
    </row>
    <row r="49" spans="1:7" outlineLevel="1" x14ac:dyDescent="0.25">
      <c r="A49" s="24" t="s">
        <v>46</v>
      </c>
      <c r="B49" s="4" t="s">
        <v>96</v>
      </c>
      <c r="C49" s="11">
        <v>26968622</v>
      </c>
      <c r="D49" s="12">
        <v>15568516</v>
      </c>
      <c r="E49" s="7">
        <f t="shared" si="0"/>
        <v>57.728259159848804</v>
      </c>
      <c r="F49" s="9">
        <v>9396262</v>
      </c>
      <c r="G49" s="10">
        <f t="shared" si="1"/>
        <v>165.68839821622683</v>
      </c>
    </row>
    <row r="50" spans="1:7" ht="24" x14ac:dyDescent="0.25">
      <c r="A50" s="23" t="s">
        <v>47</v>
      </c>
      <c r="B50" s="14" t="s">
        <v>97</v>
      </c>
      <c r="C50" s="15">
        <v>20000000</v>
      </c>
      <c r="D50" s="16">
        <v>0</v>
      </c>
      <c r="E50" s="17">
        <f t="shared" si="0"/>
        <v>0</v>
      </c>
      <c r="F50" s="8">
        <v>0</v>
      </c>
      <c r="G50" s="18" t="s">
        <v>102</v>
      </c>
    </row>
    <row r="51" spans="1:7" ht="24" outlineLevel="1" x14ac:dyDescent="0.25">
      <c r="A51" s="24" t="s">
        <v>48</v>
      </c>
      <c r="B51" s="4" t="s">
        <v>98</v>
      </c>
      <c r="C51" s="11">
        <v>20000000</v>
      </c>
      <c r="D51" s="12">
        <v>0</v>
      </c>
      <c r="E51" s="7">
        <f t="shared" si="0"/>
        <v>0</v>
      </c>
      <c r="F51" s="9">
        <v>0</v>
      </c>
      <c r="G51" s="10" t="s">
        <v>102</v>
      </c>
    </row>
    <row r="52" spans="1:7" ht="12.75" customHeight="1" x14ac:dyDescent="0.25">
      <c r="A52" s="25"/>
      <c r="B52" s="20" t="s">
        <v>49</v>
      </c>
      <c r="C52" s="21">
        <v>8533769310.21</v>
      </c>
      <c r="D52" s="22">
        <v>4384351680.5299997</v>
      </c>
      <c r="E52" s="17">
        <f t="shared" si="0"/>
        <v>51.376496377567406</v>
      </c>
      <c r="F52" s="8">
        <v>4750242508.6099997</v>
      </c>
      <c r="G52" s="18">
        <f t="shared" si="1"/>
        <v>92.297428448825329</v>
      </c>
    </row>
  </sheetData>
  <autoFilter ref="A2:G52"/>
  <mergeCells count="1">
    <mergeCell ref="A1:G1"/>
  </mergeCells>
  <pageMargins left="0.59055118110236227" right="0.19685039370078741" top="0.19685039370078741" bottom="0.19685039370078741" header="0.39370078740157483" footer="0.39370078740157483"/>
  <pageSetup paperSize="9" scale="9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ANAL_ISP_BUDG&lt;/DocumentCode&gt;&#10;  &lt;ObjectCode&gt;SQUERY_ANAL_ISP_BUDG&lt;/ObjectCode&gt;&#10;  &lt;DocumentLink /&gt;&#10;  &lt;DocumentName&gt;Аналитический отчет по исполнению бюджета с произвольной группировкой&lt;/DocumentName&gt;&#10;  &lt;VariantName&gt;Разд, подразд&lt;/VariantName&gt;&#10;  &lt;VariantLink&gt;39432949&lt;/VariantLink&gt;&#10;  &lt;ReportCode&gt;1048B0E7FA1D4545B03EA223BB4FD1&lt;/ReportCode&gt;&#10;  &lt;SvodReportLink xsi:nil=&quot;true&quot; /&gt;&#10;  &lt;ReportLink&gt;19759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380C4C0-4282-4D5B-9BFF-20F22A79B8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Чуприкова</dc:creator>
  <cp:lastModifiedBy>Елена А. Малина</cp:lastModifiedBy>
  <cp:lastPrinted>2026-07-01T02:27:29Z</cp:lastPrinted>
  <dcterms:created xsi:type="dcterms:W3CDTF">2026-07-01T02:05:28Z</dcterms:created>
  <dcterms:modified xsi:type="dcterms:W3CDTF">2026-07-28T05:34:31Z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Разд подразд(2).xlsx</vt:lpwstr>
  </property>
  <property fmtid="{D5CDD505-2E9C-101B-9397-08002B2CF9AE}" pid="3" name="Версия клиента">
    <vt:lpwstr>25.1.533.508 (.NET 4.7.2)</vt:lpwstr>
  </property>
  <property fmtid="{D5CDD505-2E9C-101B-9397-08002B2CF9AE}" pid="4" name="Версия базы">
    <vt:lpwstr>25.1.1321.982066755</vt:lpwstr>
  </property>
  <property fmtid="{D5CDD505-2E9C-101B-9397-08002B2CF9AE}" pid="5" name="Пользователь">
    <vt:lpwstr>echuprikova</vt:lpwstr>
  </property>
  <property fmtid="{D5CDD505-2E9C-101B-9397-08002B2CF9AE}" pid="6" name="Шаблон">
    <vt:lpwstr>sqr_info_isp_budg_2019.xlt</vt:lpwstr>
  </property>
</Properties>
</file>